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доходы\"/>
    </mc:Choice>
  </mc:AlternateContent>
  <xr:revisionPtr revIDLastSave="0" documentId="13_ncr:1_{F46904E2-11B0-4269-B012-3DBC49C1102B}"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122" i="1" l="1"/>
  <c r="F117" i="1"/>
  <c r="F106" i="1"/>
  <c r="F104" i="1"/>
  <c r="F101" i="1"/>
  <c r="F98" i="1"/>
  <c r="F94" i="1"/>
  <c r="F93" i="1" s="1"/>
  <c r="F92" i="1" s="1"/>
  <c r="F90" i="1"/>
  <c r="F88" i="1"/>
  <c r="F70" i="1"/>
  <c r="F69" i="1" s="1"/>
  <c r="F67" i="1"/>
  <c r="F66" i="1"/>
  <c r="F64" i="1"/>
  <c r="F63" i="1"/>
  <c r="F57" i="1"/>
  <c r="F56" i="1"/>
  <c r="F52" i="1"/>
  <c r="F50" i="1"/>
  <c r="F48" i="1"/>
  <c r="F47" i="1"/>
  <c r="F45" i="1"/>
  <c r="F42" i="1"/>
  <c r="F40" i="1"/>
  <c r="F38" i="1"/>
  <c r="F37" i="1"/>
  <c r="F32" i="1"/>
  <c r="F31" i="1"/>
  <c r="F29" i="1"/>
  <c r="F23" i="1" s="1"/>
  <c r="F24" i="1"/>
  <c r="F12" i="1"/>
  <c r="F9" i="1" s="1"/>
  <c r="F8" i="1" s="1"/>
  <c r="F10" i="1"/>
  <c r="F125" i="1" l="1"/>
</calcChain>
</file>

<file path=xl/sharedStrings.xml><?xml version="1.0" encoding="utf-8"?>
<sst xmlns="http://schemas.openxmlformats.org/spreadsheetml/2006/main" count="592" uniqueCount="246">
  <si>
    <t>Приложение № 1
к решению Думы Вилючинского 
городского округа
От 20.12.2024 № 432/86-7</t>
  </si>
  <si>
    <t xml:space="preserve"> ДОХОДЫ МЕСТНОГО БЮДЖЕТА</t>
  </si>
  <si>
    <t xml:space="preserve">НА 2025 ГОД </t>
  </si>
  <si>
    <t>(тысяч рублей)</t>
  </si>
  <si>
    <t>Наименование</t>
  </si>
  <si>
    <t>Код дохода</t>
  </si>
  <si>
    <t>Сумма на 2025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</si>
  <si>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</si>
  <si>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</si>
  <si>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</si>
  <si>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</si>
  <si>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</si>
  <si>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</si>
  <si>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</si>
  <si>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</si>
  <si>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</si>
  <si>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</si>
  <si>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</si>
  <si>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</si>
  <si>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</si>
  <si>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</si>
  <si>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</si>
  <si>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</si>
  <si>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</si>
  <si>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</si>
  <si>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</si>
  <si>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</si>
  <si>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</si>
  <si>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</si>
  <si>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</si>
  <si>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</si>
  <si>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</si>
  <si>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</si>
  <si>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</si>
  <si>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</si>
  <si>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</si>
  <si>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</si>
  <si>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</si>
  <si>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</si>
  <si>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t>
  </si>
  <si>
    <t xml:space="preserve">      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</si>
  <si>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</si>
  <si>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</si>
  <si>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</si>
  <si>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</si>
  <si>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</si>
  <si>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</si>
  <si>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</si>
  <si>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</si>
  <si>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</si>
  <si>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</si>
  <si>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</si>
  <si>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Туристический налог</t>
  </si>
  <si>
    <t>1030300000</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</si>
  <si>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</si>
  <si>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</si>
  <si>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</si>
  <si>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</si>
  <si>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</si>
  <si>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</si>
  <si>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</si>
  <si>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</si>
  <si>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</si>
  <si>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</si>
  <si>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</si>
  <si>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</si>
  <si>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</si>
  <si>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</si>
  <si>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</si>
  <si>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</si>
  <si>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</si>
  <si>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</si>
  <si>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</si>
  <si>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</si>
  <si>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</si>
  <si>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</si>
  <si>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</si>
  <si>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</si>
  <si>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</si>
  <si>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</si>
  <si>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</si>
  <si>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</si>
  <si>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</si>
  <si>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</si>
  <si>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</si>
  <si>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</si>
  <si>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</si>
  <si>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</si>
  <si>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</si>
  <si>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</si>
  <si>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</si>
  <si>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</si>
  <si>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</si>
  <si>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</si>
  <si>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</si>
  <si>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</si>
  <si>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</si>
  <si>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</si>
  <si>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</si>
  <si>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</si>
  <si>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</si>
  <si>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</si>
  <si>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</si>
  <si>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</si>
  <si>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</si>
  <si>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</si>
  <si>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</si>
  <si>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1120000000</t>
  </si>
  <si>
    <t>Плата за негативное воздействие на окружающую среду</t>
  </si>
  <si>
    <t>1120100000</t>
  </si>
  <si>
    <t xml:space="preserve">          Плата за выбросы загрязняющих веществ в атмосферный воздух стационарными объектами (пени по соответствующему платежу)</t>
  </si>
  <si>
    <t>1120101001</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</si>
  <si>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</si>
  <si>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</si>
  <si>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</si>
  <si>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</si>
  <si>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</si>
  <si>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</si>
  <si>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</si>
  <si>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</si>
  <si>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</si>
  <si>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</si>
  <si>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</si>
  <si>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</si>
  <si>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</si>
  <si>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</si>
  <si>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</si>
  <si>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</si>
  <si>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</si>
  <si>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</si>
  <si>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</si>
  <si>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</si>
  <si>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410</t>
  </si>
  <si>
    <t xml:space="preserve">      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</si>
  <si>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</si>
  <si>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</si>
  <si>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</si>
  <si>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</si>
  <si>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</si>
  <si>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</si>
  <si>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</si>
  <si>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</si>
  <si>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</si>
  <si>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</si>
  <si>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</si>
  <si>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</si>
  <si>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</si>
  <si>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</si>
  <si>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</si>
  <si>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</si>
  <si>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</si>
  <si>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</si>
  <si>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</si>
  <si>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</si>
  <si>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</si>
  <si>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</si>
  <si>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</si>
  <si>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</si>
  <si>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</si>
  <si>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</si>
  <si>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</si>
  <si>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</si>
  <si>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</si>
  <si>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</si>
  <si>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</si>
  <si>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</si>
  <si>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</si>
  <si>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</si>
  <si>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</si>
  <si>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</si>
  <si>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</si>
  <si>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</si>
  <si>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</si>
  <si>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</si>
  <si>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</si>
  <si>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</si>
  <si>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Платежи, уплачиваемые в целях возмещения вреда</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</si>
  <si>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</si>
  <si>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</si>
  <si>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</si>
  <si>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</si>
  <si>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</si>
  <si>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</si>
  <si>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</si>
  <si>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</si>
  <si>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2021500000</t>
  </si>
  <si>
    <t xml:space="preserve">          Дотации бюджетам городских округов на выравнивание бюджетной обеспеченности из бюджета субъекта Российской Федерации</t>
  </si>
  <si>
    <t>2021500104</t>
  </si>
  <si>
    <t>150</t>
  </si>
  <si>
    <t xml:space="preserve">          Дотации бюджетам городских округов на поддержку мер по обеспечению сбалансированности бюджетов. </t>
  </si>
  <si>
    <t>2021500204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</si>
  <si>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</si>
  <si>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</si>
  <si>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</si>
  <si>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Субсидии бюджетам бюджетной системы Российской Федерации (межбюджетные субсидии)</t>
  </si>
  <si>
    <t xml:space="preserve">          Субсидии бюджетам городских округов на софинансирование капитальных вложений в объекты муниципальной собственности </t>
  </si>
  <si>
    <t>2022007704</t>
  </si>
  <si>
    <t>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</si>
  <si>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</si>
  <si>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2022541704</t>
  </si>
  <si>
    <t xml:space="preserve">          Субсидии бюджетам городских округов на реализацию программ формирования современной городской среды </t>
  </si>
  <si>
    <t>2022555504</t>
  </si>
  <si>
    <t xml:space="preserve">        Субсидии бюджетам за счет средств резервного фонда Президента Российской Федерации</t>
  </si>
  <si>
    <t>2022900000</t>
  </si>
  <si>
    <t xml:space="preserve">          Прочие субсидии бюджетам городских округов. </t>
  </si>
  <si>
    <t>2022999904</t>
  </si>
  <si>
    <t xml:space="preserve">        Субвенции бюджетам бюджетной системы Российской Федерации</t>
  </si>
  <si>
    <t>2023000000</t>
  </si>
  <si>
    <t xml:space="preserve">          Субвенции бюджетам городских округов на ежемесячное денежное вознаграждение за классное руководство. </t>
  </si>
  <si>
    <t>2023002104</t>
  </si>
  <si>
    <t xml:space="preserve">          Субвенции бюджетам городских округов на предоставление гражданам субсидий на оплату жилого помещения и коммунальных услуг</t>
  </si>
  <si>
    <t>2023002204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</si>
  <si>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</si>
  <si>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</si>
  <si>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</si>
  <si>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</si>
  <si>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</si>
  <si>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</si>
  <si>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</si>
  <si>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</si>
  <si>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</si>
  <si>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</si>
  <si>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</si>
  <si>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</si>
  <si>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</si>
  <si>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</si>
  <si>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t>
  </si>
  <si>
    <t>2023593004</t>
  </si>
  <si>
    <t>ИНЫЕ МЕЖБЮДЖЕТНЫЕ ТРАНСФЕРТЫ</t>
  </si>
  <si>
    <t>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</si>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</sst>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b/>
      <sz val="10"/>
      <color rgb="FF000000"/>
      <name val="Arial Cyr"/>
      <charset val="1"/>
    </font>
    <font>
      <sz val="10"/>
      <color rgb="FF000000"/>
      <name val="Arial Cyr"/>
      <charset val="1"/>
    </font>
    <font>
      <sz val="11"/>
      <color rgb="FF000000"/>
      <name val="Calibri"/>
      <charset val="1"/>
    </font>
    <font>
      <sz val="10"/>
      <color rgb="FF000000"/>
      <name val="Arial"/>
      <charset val="1"/>
    </font>
    <font>
      <b/>
      <sz val="12"/>
      <color rgb="FF000000"/>
      <name val="Arial Cyr"/>
      <charset val="1"/>
    </font>
    <font>
      <b/>
      <sz val="14"/>
      <color rgb="FF000000"/>
      <name val="Arial Cyr"/>
      <charset val="1"/>
    </font>
    <font>
      <sz val="9"/>
      <color rgb="FF000000"/>
      <name val="Arial Cyr"/>
      <charset val="1"/>
    </font>
    <font>
      <sz val="16"/>
      <name val="Calibri"/>
      <family val="2"/>
      <charset val="1"/>
    </font>
    <font>
      <sz val="14"/>
      <color rgb="FF000000"/>
      <name val="Arial Cyr"/>
      <charset val="1"/>
    </font>
    <font>
      <sz val="14"/>
      <color rgb="FF000000"/>
      <name val="Tempora LGC Uni"/>
      <charset val="1"/>
    </font>
    <font>
      <sz val="16"/>
      <color rgb="FF000000"/>
      <name val="Tempora LGC Uni"/>
      <charset val="1"/>
    </font>
    <font>
      <sz val="16"/>
      <color rgb="FF000000"/>
      <name val="Arial Cyr"/>
      <charset val="1"/>
    </font>
    <font>
      <sz val="11"/>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3" fillId="0" borderId="0"/>
    <xf numFmtId="0" fontId="13"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3"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20">
    <xf numFmtId="0" fontId="0" fillId="0" borderId="0" xfId="0"/>
    <xf numFmtId="0" fontId="12" fillId="0" borderId="0" xfId="28" applyFont="1">
      <alignment horizontal="left" wrapText="1"/>
    </xf>
    <xf numFmtId="0" fontId="11" fillId="0" borderId="2" xfId="21" applyFont="1" applyBorder="1">
      <alignment horizontal="right"/>
    </xf>
    <xf numFmtId="0" fontId="11" fillId="0" borderId="2" xfId="14" applyFont="1">
      <alignment horizontal="center" vertical="center" wrapText="1"/>
    </xf>
    <xf numFmtId="0" fontId="9" fillId="0" borderId="0" xfId="26" applyFont="1">
      <alignment horizontal="right" wrapText="1"/>
    </xf>
    <xf numFmtId="0" fontId="11" fillId="0" borderId="0" xfId="13" applyFont="1" applyAlignment="1">
      <alignment horizontal="center" vertical="center"/>
    </xf>
    <xf numFmtId="0" fontId="10" fillId="0" borderId="0" xfId="12" applyFont="1" applyAlignment="1">
      <alignment horizontal="left" vertical="center" wrapText="1"/>
    </xf>
    <xf numFmtId="0" fontId="8" fillId="0" borderId="0" xfId="0" applyFont="1" applyProtection="1">
      <protection locked="0"/>
    </xf>
    <xf numFmtId="0" fontId="0" fillId="0" borderId="0" xfId="0" applyProtection="1">
      <protection locked="0"/>
    </xf>
    <xf numFmtId="0" fontId="9" fillId="0" borderId="0" xfId="12" applyFont="1">
      <alignment horizontal="center"/>
    </xf>
    <xf numFmtId="0" fontId="11" fillId="0" borderId="0" xfId="13" applyFont="1">
      <alignment horizontal="center"/>
    </xf>
    <xf numFmtId="0" fontId="12" fillId="0" borderId="0" xfId="13" applyFont="1">
      <alignment horizontal="center"/>
    </xf>
    <xf numFmtId="0" fontId="11" fillId="0" borderId="2" xfId="14" applyFont="1">
      <alignment horizontal="center" vertical="center" wrapText="1"/>
    </xf>
    <xf numFmtId="0" fontId="11" fillId="0" borderId="2" xfId="30" applyFont="1">
      <alignment vertical="top" wrapText="1"/>
    </xf>
    <xf numFmtId="1" fontId="11" fillId="0" borderId="3" xfId="17" applyFont="1">
      <alignment horizontal="center" vertical="top" shrinkToFit="1"/>
    </xf>
    <xf numFmtId="1" fontId="11" fillId="0" borderId="4" xfId="18" applyFont="1">
      <alignment horizontal="center" vertical="top" shrinkToFit="1"/>
    </xf>
    <xf numFmtId="1" fontId="11" fillId="0" borderId="5" xfId="19" applyFont="1">
      <alignment horizontal="center" vertical="top" shrinkToFit="1"/>
    </xf>
    <xf numFmtId="164" fontId="11" fillId="0" borderId="2" xfId="5" applyFont="1" applyFill="1">
      <alignment horizontal="right" vertical="top" shrinkToFit="1"/>
    </xf>
    <xf numFmtId="164" fontId="11" fillId="0" borderId="2" xfId="3" applyFont="1" applyFill="1" applyBorder="1">
      <alignment horizontal="right" vertical="top" shrinkToFit="1"/>
    </xf>
    <xf numFmtId="0" fontId="12" fillId="0" borderId="0" xfId="16" applyFont="1"/>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27"/>
  <sheetViews>
    <sheetView tabSelected="1" zoomScaleNormal="100" workbookViewId="0">
      <selection activeCell="D2" sqref="D2:F2"/>
    </sheetView>
  </sheetViews>
  <sheetFormatPr defaultColWidth="9.42578125" defaultRowHeight="21" outlineLevelRow="4"/>
  <cols>
    <col min="1" max="1" width="115.85546875" style="7" customWidth="1"/>
    <col min="2" max="2" width="6.42578125" style="7" customWidth="1"/>
    <col min="3" max="3" width="14.140625" style="7" customWidth="1"/>
    <col min="4" max="4" width="7.85546875" style="7" customWidth="1"/>
    <col min="5" max="5" width="6.7109375" style="7" customWidth="1"/>
    <col min="6" max="6" width="30.42578125" style="7" customWidth="1"/>
    <col min="7" max="7" width="1.42578125" style="8" customWidth="1"/>
    <col min="8" max="8" width="9.42578125" style="8"/>
    <col min="9" max="9" width="15.42578125" style="8" customWidth="1"/>
    <col min="10" max="16372" width="9.42578125" style="8"/>
    <col min="16373" max="16384" width="11.5703125" style="8" customWidth="1"/>
  </cols>
  <sheetData>
    <row r="1" spans="1:12 16377:16384" ht="102.95" customHeight="1">
      <c r="A1" s="9"/>
      <c r="B1" s="9"/>
      <c r="C1" s="9"/>
      <c r="D1" s="6" t="s">
        <v>245</v>
      </c>
      <c r="E1" s="6"/>
      <c r="F1" s="6"/>
    </row>
    <row r="2" spans="1:12 16377:16384" ht="88.9" customHeight="1">
      <c r="A2" s="9"/>
      <c r="B2" s="9"/>
      <c r="C2" s="9"/>
      <c r="D2" s="6" t="s">
        <v>0</v>
      </c>
      <c r="E2" s="6"/>
      <c r="F2" s="6"/>
    </row>
    <row r="3" spans="1:12 16377:16384" s="7" customFormat="1">
      <c r="A3" s="5" t="s">
        <v>1</v>
      </c>
      <c r="B3" s="5"/>
      <c r="C3" s="5"/>
      <c r="D3" s="5"/>
      <c r="E3" s="5"/>
      <c r="F3" s="5"/>
      <c r="G3" s="10"/>
      <c r="H3" s="10"/>
      <c r="I3" s="10"/>
      <c r="J3" s="10"/>
      <c r="K3" s="10"/>
      <c r="L3" s="10"/>
      <c r="XEW3"/>
      <c r="XEX3"/>
      <c r="XEY3"/>
      <c r="XEZ3"/>
      <c r="XFA3"/>
      <c r="XFB3"/>
      <c r="XFC3"/>
      <c r="XFD3" s="8"/>
    </row>
    <row r="4" spans="1:12 16377:16384" s="7" customFormat="1" ht="19.899999999999999" customHeight="1">
      <c r="A4" s="5" t="s">
        <v>2</v>
      </c>
      <c r="B4" s="5"/>
      <c r="C4" s="5"/>
      <c r="D4" s="5"/>
      <c r="E4" s="5"/>
      <c r="F4" s="5"/>
      <c r="G4" s="10"/>
      <c r="H4" s="10"/>
      <c r="I4" s="10"/>
      <c r="J4" s="10"/>
      <c r="K4" s="10"/>
      <c r="L4" s="10"/>
      <c r="XEW4"/>
      <c r="XEX4"/>
      <c r="XEY4"/>
      <c r="XEZ4"/>
      <c r="XFA4"/>
      <c r="XFB4"/>
      <c r="XFC4"/>
      <c r="XFD4" s="8"/>
    </row>
    <row r="5" spans="1:12 16377:16384" ht="15.75" customHeight="1">
      <c r="A5" s="11"/>
      <c r="B5" s="11"/>
      <c r="C5" s="11"/>
      <c r="D5" s="11"/>
      <c r="E5" s="11"/>
      <c r="F5" s="11"/>
    </row>
    <row r="6" spans="1:12 16377:16384" ht="21.6" customHeight="1">
      <c r="A6" s="4" t="s">
        <v>3</v>
      </c>
      <c r="B6" s="4"/>
      <c r="C6" s="4"/>
      <c r="D6" s="4"/>
      <c r="E6" s="4"/>
      <c r="F6" s="4"/>
    </row>
    <row r="7" spans="1:12 16377:16384" ht="40.35" customHeight="1">
      <c r="A7" s="12" t="s">
        <v>4</v>
      </c>
      <c r="B7" s="3" t="s">
        <v>5</v>
      </c>
      <c r="C7" s="3"/>
      <c r="D7" s="3"/>
      <c r="E7" s="3"/>
      <c r="F7" s="12" t="s">
        <v>6</v>
      </c>
    </row>
    <row r="8" spans="1:12 16377:16384" ht="20.25">
      <c r="A8" s="13" t="s">
        <v>7</v>
      </c>
      <c r="B8" s="14" t="s">
        <v>8</v>
      </c>
      <c r="C8" s="15" t="s">
        <v>9</v>
      </c>
      <c r="D8" s="15" t="s">
        <v>10</v>
      </c>
      <c r="E8" s="16" t="s">
        <v>8</v>
      </c>
      <c r="F8" s="17">
        <f>F9+F31+F37+F45+F47+F56+F63+F69+F66+F23</f>
        <v>907961.33193999995</v>
      </c>
    </row>
    <row r="9" spans="1:12 16377:16384" ht="20.25" outlineLevel="1">
      <c r="A9" s="13" t="s">
        <v>11</v>
      </c>
      <c r="B9" s="14" t="s">
        <v>8</v>
      </c>
      <c r="C9" s="15" t="s">
        <v>12</v>
      </c>
      <c r="D9" s="15" t="s">
        <v>10</v>
      </c>
      <c r="E9" s="16" t="s">
        <v>8</v>
      </c>
      <c r="F9" s="17">
        <f>F10+F12</f>
        <v>717483</v>
      </c>
    </row>
    <row r="10" spans="1:12 16377:16384" ht="20.25" outlineLevel="2">
      <c r="A10" s="13" t="s">
        <v>13</v>
      </c>
      <c r="B10" s="14" t="s">
        <v>8</v>
      </c>
      <c r="C10" s="15" t="s">
        <v>14</v>
      </c>
      <c r="D10" s="15" t="s">
        <v>10</v>
      </c>
      <c r="E10" s="16" t="s">
        <v>8</v>
      </c>
      <c r="F10" s="17">
        <f>F11</f>
        <v>12790</v>
      </c>
    </row>
    <row r="11" spans="1:12 16377:16384" ht="131.25" customHeight="1" outlineLevel="3">
      <c r="A11" s="13" t="s">
        <v>15</v>
      </c>
      <c r="B11" s="14" t="s">
        <v>8</v>
      </c>
      <c r="C11" s="15" t="s">
        <v>16</v>
      </c>
      <c r="D11" s="15" t="s">
        <v>10</v>
      </c>
      <c r="E11" s="16" t="s">
        <v>17</v>
      </c>
      <c r="F11" s="17">
        <v>12790</v>
      </c>
    </row>
    <row r="12" spans="1:12 16377:16384" ht="20.25" outlineLevel="2">
      <c r="A12" s="13" t="s">
        <v>18</v>
      </c>
      <c r="B12" s="14" t="s">
        <v>8</v>
      </c>
      <c r="C12" s="15" t="s">
        <v>19</v>
      </c>
      <c r="D12" s="15" t="s">
        <v>10</v>
      </c>
      <c r="E12" s="16" t="s">
        <v>8</v>
      </c>
      <c r="F12" s="17">
        <f>SUM(F13:F22)</f>
        <v>704693</v>
      </c>
    </row>
    <row r="13" spans="1:12 16377:16384" ht="184.35" customHeight="1" outlineLevel="3">
      <c r="A13" s="13" t="s">
        <v>20</v>
      </c>
      <c r="B13" s="14" t="s">
        <v>8</v>
      </c>
      <c r="C13" s="15" t="s">
        <v>21</v>
      </c>
      <c r="D13" s="15" t="s">
        <v>10</v>
      </c>
      <c r="E13" s="16" t="s">
        <v>17</v>
      </c>
      <c r="F13" s="17">
        <v>376000</v>
      </c>
    </row>
    <row r="14" spans="1:12 16377:16384" ht="150" customHeight="1" outlineLevel="3">
      <c r="A14" s="13" t="s">
        <v>22</v>
      </c>
      <c r="B14" s="14" t="s">
        <v>8</v>
      </c>
      <c r="C14" s="15" t="s">
        <v>23</v>
      </c>
      <c r="D14" s="15" t="s">
        <v>10</v>
      </c>
      <c r="E14" s="16" t="s">
        <v>17</v>
      </c>
      <c r="F14" s="17">
        <v>672</v>
      </c>
    </row>
    <row r="15" spans="1:12 16377:16384" ht="133.5" customHeight="1" outlineLevel="3">
      <c r="A15" s="13" t="s">
        <v>24</v>
      </c>
      <c r="B15" s="14" t="s">
        <v>8</v>
      </c>
      <c r="C15" s="15" t="s">
        <v>25</v>
      </c>
      <c r="D15" s="15" t="s">
        <v>10</v>
      </c>
      <c r="E15" s="16" t="s">
        <v>17</v>
      </c>
      <c r="F15" s="17">
        <v>6226</v>
      </c>
    </row>
    <row r="16" spans="1:12 16377:16384" ht="73.150000000000006" customHeight="1" outlineLevel="3">
      <c r="A16" s="13" t="s">
        <v>26</v>
      </c>
      <c r="B16" s="14" t="s">
        <v>8</v>
      </c>
      <c r="C16" s="15" t="s">
        <v>27</v>
      </c>
      <c r="D16" s="15" t="s">
        <v>10</v>
      </c>
      <c r="E16" s="16" t="s">
        <v>17</v>
      </c>
      <c r="F16" s="17">
        <v>40</v>
      </c>
    </row>
    <row r="17" spans="1:6" ht="405.95" customHeight="1" outlineLevel="3">
      <c r="A17" s="13" t="s">
        <v>28</v>
      </c>
      <c r="B17" s="14" t="s">
        <v>8</v>
      </c>
      <c r="C17" s="15" t="s">
        <v>29</v>
      </c>
      <c r="D17" s="15" t="s">
        <v>10</v>
      </c>
      <c r="E17" s="16" t="s">
        <v>17</v>
      </c>
      <c r="F17" s="17">
        <v>3093</v>
      </c>
    </row>
    <row r="18" spans="1:6" ht="80.650000000000006" customHeight="1" outlineLevel="3">
      <c r="A18" s="13" t="s">
        <v>30</v>
      </c>
      <c r="B18" s="14" t="s">
        <v>8</v>
      </c>
      <c r="C18" s="15" t="s">
        <v>31</v>
      </c>
      <c r="D18" s="15" t="s">
        <v>10</v>
      </c>
      <c r="E18" s="16" t="s">
        <v>17</v>
      </c>
      <c r="F18" s="17">
        <v>872</v>
      </c>
    </row>
    <row r="19" spans="1:6" ht="85.9" customHeight="1" outlineLevel="3">
      <c r="A19" s="13" t="s">
        <v>32</v>
      </c>
      <c r="B19" s="14" t="s">
        <v>8</v>
      </c>
      <c r="C19" s="15" t="s">
        <v>33</v>
      </c>
      <c r="D19" s="15" t="s">
        <v>10</v>
      </c>
      <c r="E19" s="16" t="s">
        <v>17</v>
      </c>
      <c r="F19" s="17">
        <v>198</v>
      </c>
    </row>
    <row r="20" spans="1:6" ht="300.75" customHeight="1" outlineLevel="3">
      <c r="A20" s="13" t="s">
        <v>34</v>
      </c>
      <c r="B20" s="14" t="s">
        <v>8</v>
      </c>
      <c r="C20" s="15" t="s">
        <v>35</v>
      </c>
      <c r="D20" s="15" t="s">
        <v>10</v>
      </c>
      <c r="E20" s="16" t="s">
        <v>17</v>
      </c>
      <c r="F20" s="17">
        <v>845</v>
      </c>
    </row>
    <row r="21" spans="1:6" ht="58.15" customHeight="1" outlineLevel="3">
      <c r="A21" s="13" t="s">
        <v>36</v>
      </c>
      <c r="B21" s="14" t="s">
        <v>8</v>
      </c>
      <c r="C21" s="15" t="s">
        <v>37</v>
      </c>
      <c r="D21" s="15" t="s">
        <v>10</v>
      </c>
      <c r="E21" s="16" t="s">
        <v>17</v>
      </c>
      <c r="F21" s="17">
        <v>316222</v>
      </c>
    </row>
    <row r="22" spans="1:6" ht="94.7" customHeight="1" outlineLevel="3">
      <c r="A22" s="13" t="s">
        <v>38</v>
      </c>
      <c r="B22" s="14" t="s">
        <v>8</v>
      </c>
      <c r="C22" s="15" t="s">
        <v>39</v>
      </c>
      <c r="D22" s="15" t="s">
        <v>10</v>
      </c>
      <c r="E22" s="16" t="s">
        <v>17</v>
      </c>
      <c r="F22" s="17">
        <v>525</v>
      </c>
    </row>
    <row r="23" spans="1:6" ht="40.5" outlineLevel="1">
      <c r="A23" s="13" t="s">
        <v>40</v>
      </c>
      <c r="B23" s="14" t="s">
        <v>8</v>
      </c>
      <c r="C23" s="15" t="s">
        <v>41</v>
      </c>
      <c r="D23" s="15" t="s">
        <v>10</v>
      </c>
      <c r="E23" s="16" t="s">
        <v>8</v>
      </c>
      <c r="F23" s="17">
        <f>F24+F29</f>
        <v>11232.499999999998</v>
      </c>
    </row>
    <row r="24" spans="1:6" ht="40.5" outlineLevel="2">
      <c r="A24" s="13" t="s">
        <v>42</v>
      </c>
      <c r="B24" s="14" t="s">
        <v>8</v>
      </c>
      <c r="C24" s="15" t="s">
        <v>43</v>
      </c>
      <c r="D24" s="15" t="s">
        <v>10</v>
      </c>
      <c r="E24" s="16" t="s">
        <v>8</v>
      </c>
      <c r="F24" s="17">
        <f>F25+F26+F27+F28</f>
        <v>11037.099999999999</v>
      </c>
    </row>
    <row r="25" spans="1:6" ht="121.5" outlineLevel="3">
      <c r="A25" s="13" t="s">
        <v>44</v>
      </c>
      <c r="B25" s="14" t="s">
        <v>8</v>
      </c>
      <c r="C25" s="15" t="s">
        <v>45</v>
      </c>
      <c r="D25" s="15" t="s">
        <v>10</v>
      </c>
      <c r="E25" s="16" t="s">
        <v>17</v>
      </c>
      <c r="F25" s="17">
        <v>5612.1</v>
      </c>
    </row>
    <row r="26" spans="1:6" ht="141.75" outlineLevel="3">
      <c r="A26" s="13" t="s">
        <v>46</v>
      </c>
      <c r="B26" s="14" t="s">
        <v>8</v>
      </c>
      <c r="C26" s="15" t="s">
        <v>47</v>
      </c>
      <c r="D26" s="15" t="s">
        <v>10</v>
      </c>
      <c r="E26" s="16" t="s">
        <v>17</v>
      </c>
      <c r="F26" s="17">
        <v>32.5</v>
      </c>
    </row>
    <row r="27" spans="1:6" ht="121.5" outlineLevel="3">
      <c r="A27" s="13" t="s">
        <v>48</v>
      </c>
      <c r="B27" s="14" t="s">
        <v>8</v>
      </c>
      <c r="C27" s="15" t="s">
        <v>49</v>
      </c>
      <c r="D27" s="15" t="s">
        <v>10</v>
      </c>
      <c r="E27" s="16" t="s">
        <v>17</v>
      </c>
      <c r="F27" s="17">
        <v>5958.2</v>
      </c>
    </row>
    <row r="28" spans="1:6" ht="121.5" outlineLevel="3">
      <c r="A28" s="13" t="s">
        <v>50</v>
      </c>
      <c r="B28" s="14" t="s">
        <v>8</v>
      </c>
      <c r="C28" s="15" t="s">
        <v>51</v>
      </c>
      <c r="D28" s="15" t="s">
        <v>10</v>
      </c>
      <c r="E28" s="16" t="s">
        <v>17</v>
      </c>
      <c r="F28" s="17">
        <v>-565.70000000000005</v>
      </c>
    </row>
    <row r="29" spans="1:6" ht="20.25" outlineLevel="2">
      <c r="A29" s="13" t="s">
        <v>52</v>
      </c>
      <c r="B29" s="14" t="s">
        <v>8</v>
      </c>
      <c r="C29" s="15" t="s">
        <v>53</v>
      </c>
      <c r="D29" s="15" t="s">
        <v>10</v>
      </c>
      <c r="E29" s="16" t="s">
        <v>8</v>
      </c>
      <c r="F29" s="17">
        <f>F30</f>
        <v>195.4</v>
      </c>
    </row>
    <row r="30" spans="1:6" ht="20.25" outlineLevel="3">
      <c r="A30" s="13" t="s">
        <v>54</v>
      </c>
      <c r="B30" s="14" t="s">
        <v>8</v>
      </c>
      <c r="C30" s="15" t="s">
        <v>55</v>
      </c>
      <c r="D30" s="15" t="s">
        <v>10</v>
      </c>
      <c r="E30" s="16" t="s">
        <v>17</v>
      </c>
      <c r="F30" s="17">
        <v>195.4</v>
      </c>
    </row>
    <row r="31" spans="1:6" ht="20.25" outlineLevel="1">
      <c r="A31" s="13" t="s">
        <v>56</v>
      </c>
      <c r="B31" s="14" t="s">
        <v>8</v>
      </c>
      <c r="C31" s="15" t="s">
        <v>57</v>
      </c>
      <c r="D31" s="15" t="s">
        <v>10</v>
      </c>
      <c r="E31" s="16" t="s">
        <v>8</v>
      </c>
      <c r="F31" s="17">
        <f>F32+F35+F36</f>
        <v>82507</v>
      </c>
    </row>
    <row r="32" spans="1:6" ht="40.5" outlineLevel="2">
      <c r="A32" s="13" t="s">
        <v>58</v>
      </c>
      <c r="B32" s="14" t="s">
        <v>8</v>
      </c>
      <c r="C32" s="15" t="s">
        <v>59</v>
      </c>
      <c r="D32" s="15" t="s">
        <v>10</v>
      </c>
      <c r="E32" s="16" t="s">
        <v>8</v>
      </c>
      <c r="F32" s="17">
        <f>F33+F34</f>
        <v>68308</v>
      </c>
    </row>
    <row r="33" spans="1:6" ht="40.5" outlineLevel="3">
      <c r="A33" s="13" t="s">
        <v>60</v>
      </c>
      <c r="B33" s="14" t="s">
        <v>8</v>
      </c>
      <c r="C33" s="15" t="s">
        <v>61</v>
      </c>
      <c r="D33" s="15" t="s">
        <v>10</v>
      </c>
      <c r="E33" s="16" t="s">
        <v>17</v>
      </c>
      <c r="F33" s="17">
        <v>34901</v>
      </c>
    </row>
    <row r="34" spans="1:6" ht="81" outlineLevel="3">
      <c r="A34" s="13" t="s">
        <v>62</v>
      </c>
      <c r="B34" s="14" t="s">
        <v>8</v>
      </c>
      <c r="C34" s="15" t="s">
        <v>63</v>
      </c>
      <c r="D34" s="15" t="s">
        <v>10</v>
      </c>
      <c r="E34" s="16" t="s">
        <v>17</v>
      </c>
      <c r="F34" s="17">
        <v>33407</v>
      </c>
    </row>
    <row r="35" spans="1:6" ht="20.25" outlineLevel="3">
      <c r="A35" s="13" t="s">
        <v>64</v>
      </c>
      <c r="B35" s="14" t="s">
        <v>8</v>
      </c>
      <c r="C35" s="15" t="s">
        <v>65</v>
      </c>
      <c r="D35" s="15" t="s">
        <v>10</v>
      </c>
      <c r="E35" s="16" t="s">
        <v>17</v>
      </c>
      <c r="F35" s="17">
        <v>5</v>
      </c>
    </row>
    <row r="36" spans="1:6" ht="40.5" outlineLevel="3">
      <c r="A36" s="13" t="s">
        <v>66</v>
      </c>
      <c r="B36" s="14" t="s">
        <v>8</v>
      </c>
      <c r="C36" s="15" t="s">
        <v>67</v>
      </c>
      <c r="D36" s="15" t="s">
        <v>10</v>
      </c>
      <c r="E36" s="16" t="s">
        <v>17</v>
      </c>
      <c r="F36" s="17">
        <v>14194</v>
      </c>
    </row>
    <row r="37" spans="1:6" ht="20.25" outlineLevel="1">
      <c r="A37" s="13" t="s">
        <v>68</v>
      </c>
      <c r="B37" s="14" t="s">
        <v>8</v>
      </c>
      <c r="C37" s="15" t="s">
        <v>69</v>
      </c>
      <c r="D37" s="15" t="s">
        <v>10</v>
      </c>
      <c r="E37" s="16" t="s">
        <v>8</v>
      </c>
      <c r="F37" s="17">
        <f>F38+F40+F42</f>
        <v>48460</v>
      </c>
    </row>
    <row r="38" spans="1:6" ht="20.25" outlineLevel="2">
      <c r="A38" s="13" t="s">
        <v>70</v>
      </c>
      <c r="B38" s="14" t="s">
        <v>8</v>
      </c>
      <c r="C38" s="15" t="s">
        <v>71</v>
      </c>
      <c r="D38" s="15" t="s">
        <v>10</v>
      </c>
      <c r="E38" s="16" t="s">
        <v>8</v>
      </c>
      <c r="F38" s="17">
        <f>F39</f>
        <v>14232</v>
      </c>
    </row>
    <row r="39" spans="1:6" ht="60.75" outlineLevel="3">
      <c r="A39" s="13" t="s">
        <v>72</v>
      </c>
      <c r="B39" s="14" t="s">
        <v>8</v>
      </c>
      <c r="C39" s="15" t="s">
        <v>73</v>
      </c>
      <c r="D39" s="15" t="s">
        <v>10</v>
      </c>
      <c r="E39" s="16" t="s">
        <v>17</v>
      </c>
      <c r="F39" s="17">
        <v>14232</v>
      </c>
    </row>
    <row r="40" spans="1:6" ht="20.25" outlineLevel="2">
      <c r="A40" s="13" t="s">
        <v>74</v>
      </c>
      <c r="B40" s="14" t="s">
        <v>8</v>
      </c>
      <c r="C40" s="15" t="s">
        <v>75</v>
      </c>
      <c r="D40" s="15" t="s">
        <v>10</v>
      </c>
      <c r="E40" s="16" t="s">
        <v>8</v>
      </c>
      <c r="F40" s="17">
        <f>F41</f>
        <v>30756</v>
      </c>
    </row>
    <row r="41" spans="1:6" ht="40.5" outlineLevel="3">
      <c r="A41" s="13" t="s">
        <v>76</v>
      </c>
      <c r="B41" s="14" t="s">
        <v>8</v>
      </c>
      <c r="C41" s="15" t="s">
        <v>77</v>
      </c>
      <c r="D41" s="15" t="s">
        <v>10</v>
      </c>
      <c r="E41" s="16" t="s">
        <v>17</v>
      </c>
      <c r="F41" s="17">
        <v>30756</v>
      </c>
    </row>
    <row r="42" spans="1:6" ht="20.25" outlineLevel="2">
      <c r="A42" s="13" t="s">
        <v>78</v>
      </c>
      <c r="B42" s="14" t="s">
        <v>8</v>
      </c>
      <c r="C42" s="15" t="s">
        <v>79</v>
      </c>
      <c r="D42" s="15" t="s">
        <v>10</v>
      </c>
      <c r="E42" s="16" t="s">
        <v>8</v>
      </c>
      <c r="F42" s="17">
        <f>F43+F44</f>
        <v>3472</v>
      </c>
    </row>
    <row r="43" spans="1:6" ht="40.5" outlineLevel="3">
      <c r="A43" s="13" t="s">
        <v>80</v>
      </c>
      <c r="B43" s="14" t="s">
        <v>8</v>
      </c>
      <c r="C43" s="15" t="s">
        <v>81</v>
      </c>
      <c r="D43" s="15" t="s">
        <v>10</v>
      </c>
      <c r="E43" s="16" t="s">
        <v>17</v>
      </c>
      <c r="F43" s="17">
        <v>3174</v>
      </c>
    </row>
    <row r="44" spans="1:6" ht="40.5" outlineLevel="3">
      <c r="A44" s="13" t="s">
        <v>82</v>
      </c>
      <c r="B44" s="14" t="s">
        <v>8</v>
      </c>
      <c r="C44" s="15" t="s">
        <v>83</v>
      </c>
      <c r="D44" s="15" t="s">
        <v>10</v>
      </c>
      <c r="E44" s="16" t="s">
        <v>17</v>
      </c>
      <c r="F44" s="17">
        <v>298</v>
      </c>
    </row>
    <row r="45" spans="1:6" ht="20.25" outlineLevel="1">
      <c r="A45" s="13" t="s">
        <v>84</v>
      </c>
      <c r="B45" s="14" t="s">
        <v>8</v>
      </c>
      <c r="C45" s="15" t="s">
        <v>85</v>
      </c>
      <c r="D45" s="15" t="s">
        <v>10</v>
      </c>
      <c r="E45" s="16" t="s">
        <v>8</v>
      </c>
      <c r="F45" s="17">
        <f>F46</f>
        <v>22532</v>
      </c>
    </row>
    <row r="46" spans="1:6" ht="60.75" outlineLevel="3">
      <c r="A46" s="13" t="s">
        <v>86</v>
      </c>
      <c r="B46" s="14" t="s">
        <v>8</v>
      </c>
      <c r="C46" s="15" t="s">
        <v>87</v>
      </c>
      <c r="D46" s="15" t="s">
        <v>10</v>
      </c>
      <c r="E46" s="16" t="s">
        <v>17</v>
      </c>
      <c r="F46" s="17">
        <v>22532</v>
      </c>
    </row>
    <row r="47" spans="1:6" ht="40.5" outlineLevel="1">
      <c r="A47" s="13" t="s">
        <v>88</v>
      </c>
      <c r="B47" s="14" t="s">
        <v>8</v>
      </c>
      <c r="C47" s="15" t="s">
        <v>89</v>
      </c>
      <c r="D47" s="15" t="s">
        <v>10</v>
      </c>
      <c r="E47" s="16" t="s">
        <v>8</v>
      </c>
      <c r="F47" s="17">
        <f>F48+F50+F52</f>
        <v>17914.734190000003</v>
      </c>
    </row>
    <row r="48" spans="1:6" ht="81" outlineLevel="2">
      <c r="A48" s="13" t="s">
        <v>90</v>
      </c>
      <c r="B48" s="14" t="s">
        <v>8</v>
      </c>
      <c r="C48" s="15" t="s">
        <v>91</v>
      </c>
      <c r="D48" s="15" t="s">
        <v>10</v>
      </c>
      <c r="E48" s="16" t="s">
        <v>8</v>
      </c>
      <c r="F48" s="17">
        <f>F49</f>
        <v>1198.9955399999999</v>
      </c>
    </row>
    <row r="49" spans="1:6" ht="60.75" outlineLevel="3">
      <c r="A49" s="13" t="s">
        <v>92</v>
      </c>
      <c r="B49" s="14" t="s">
        <v>8</v>
      </c>
      <c r="C49" s="15" t="s">
        <v>93</v>
      </c>
      <c r="D49" s="15" t="s">
        <v>10</v>
      </c>
      <c r="E49" s="16" t="s">
        <v>94</v>
      </c>
      <c r="F49" s="17">
        <v>1198.9955399999999</v>
      </c>
    </row>
    <row r="50" spans="1:6" ht="101.25" outlineLevel="2">
      <c r="A50" s="13" t="s">
        <v>95</v>
      </c>
      <c r="B50" s="14" t="s">
        <v>8</v>
      </c>
      <c r="C50" s="15" t="s">
        <v>96</v>
      </c>
      <c r="D50" s="15" t="s">
        <v>10</v>
      </c>
      <c r="E50" s="16" t="s">
        <v>8</v>
      </c>
      <c r="F50" s="17">
        <f>F51</f>
        <v>5431.21486</v>
      </c>
    </row>
    <row r="51" spans="1:6" ht="81" outlineLevel="3">
      <c r="A51" s="13" t="s">
        <v>97</v>
      </c>
      <c r="B51" s="14" t="s">
        <v>8</v>
      </c>
      <c r="C51" s="15" t="s">
        <v>98</v>
      </c>
      <c r="D51" s="15" t="s">
        <v>10</v>
      </c>
      <c r="E51" s="16" t="s">
        <v>94</v>
      </c>
      <c r="F51" s="17">
        <v>5431.21486</v>
      </c>
    </row>
    <row r="52" spans="1:6" ht="81" outlineLevel="2">
      <c r="A52" s="13" t="s">
        <v>99</v>
      </c>
      <c r="B52" s="14" t="s">
        <v>8</v>
      </c>
      <c r="C52" s="15" t="s">
        <v>100</v>
      </c>
      <c r="D52" s="15" t="s">
        <v>10</v>
      </c>
      <c r="E52" s="16" t="s">
        <v>8</v>
      </c>
      <c r="F52" s="17">
        <f>F53+F54+F55</f>
        <v>11284.523790000001</v>
      </c>
    </row>
    <row r="53" spans="1:6" ht="81" outlineLevel="3">
      <c r="A53" s="13" t="s">
        <v>101</v>
      </c>
      <c r="B53" s="14" t="s">
        <v>8</v>
      </c>
      <c r="C53" s="15" t="s">
        <v>102</v>
      </c>
      <c r="D53" s="15" t="s">
        <v>10</v>
      </c>
      <c r="E53" s="16" t="s">
        <v>94</v>
      </c>
      <c r="F53" s="17">
        <v>10220.466</v>
      </c>
    </row>
    <row r="54" spans="1:6" ht="101.25" outlineLevel="3">
      <c r="A54" s="13" t="s">
        <v>103</v>
      </c>
      <c r="B54" s="14" t="s">
        <v>8</v>
      </c>
      <c r="C54" s="15" t="s">
        <v>104</v>
      </c>
      <c r="D54" s="15" t="s">
        <v>10</v>
      </c>
      <c r="E54" s="16" t="s">
        <v>94</v>
      </c>
      <c r="F54" s="17">
        <v>1037.7860000000001</v>
      </c>
    </row>
    <row r="55" spans="1:6" ht="81" outlineLevel="3">
      <c r="A55" s="13" t="s">
        <v>105</v>
      </c>
      <c r="B55" s="14" t="s">
        <v>8</v>
      </c>
      <c r="C55" s="15" t="s">
        <v>102</v>
      </c>
      <c r="D55" s="15" t="s">
        <v>10</v>
      </c>
      <c r="E55" s="16" t="s">
        <v>94</v>
      </c>
      <c r="F55" s="17">
        <v>26.271789999999999</v>
      </c>
    </row>
    <row r="56" spans="1:6" ht="20.25" outlineLevel="1">
      <c r="A56" s="13" t="s">
        <v>106</v>
      </c>
      <c r="B56" s="14" t="s">
        <v>8</v>
      </c>
      <c r="C56" s="15" t="s">
        <v>107</v>
      </c>
      <c r="D56" s="15" t="s">
        <v>10</v>
      </c>
      <c r="E56" s="16" t="s">
        <v>8</v>
      </c>
      <c r="F56" s="17">
        <f>F57</f>
        <v>3662.96</v>
      </c>
    </row>
    <row r="57" spans="1:6" ht="22.35" customHeight="1" outlineLevel="2">
      <c r="A57" s="13" t="s">
        <v>108</v>
      </c>
      <c r="B57" s="14" t="s">
        <v>8</v>
      </c>
      <c r="C57" s="15" t="s">
        <v>109</v>
      </c>
      <c r="D57" s="15" t="s">
        <v>10</v>
      </c>
      <c r="E57" s="16" t="s">
        <v>8</v>
      </c>
      <c r="F57" s="17">
        <f>F58+F59+F60+F61+F62</f>
        <v>3662.96</v>
      </c>
    </row>
    <row r="58" spans="1:6" ht="40.5" outlineLevel="3">
      <c r="A58" s="13" t="s">
        <v>110</v>
      </c>
      <c r="B58" s="14" t="s">
        <v>8</v>
      </c>
      <c r="C58" s="15" t="s">
        <v>111</v>
      </c>
      <c r="D58" s="15" t="s">
        <v>10</v>
      </c>
      <c r="E58" s="16" t="s">
        <v>94</v>
      </c>
      <c r="F58" s="17">
        <v>1.0000000000000001E-5</v>
      </c>
    </row>
    <row r="59" spans="1:6" ht="40.5" outlineLevel="3">
      <c r="A59" s="13" t="s">
        <v>112</v>
      </c>
      <c r="B59" s="14" t="s">
        <v>8</v>
      </c>
      <c r="C59" s="15" t="s">
        <v>111</v>
      </c>
      <c r="D59" s="15" t="s">
        <v>10</v>
      </c>
      <c r="E59" s="16" t="s">
        <v>94</v>
      </c>
      <c r="F59" s="17">
        <v>597.55965000000003</v>
      </c>
    </row>
    <row r="60" spans="1:6" ht="20.25" outlineLevel="3">
      <c r="A60" s="13" t="s">
        <v>113</v>
      </c>
      <c r="B60" s="14" t="s">
        <v>8</v>
      </c>
      <c r="C60" s="15" t="s">
        <v>114</v>
      </c>
      <c r="D60" s="15" t="s">
        <v>10</v>
      </c>
      <c r="E60" s="16" t="s">
        <v>94</v>
      </c>
      <c r="F60" s="17">
        <v>2665.6403700000001</v>
      </c>
    </row>
    <row r="61" spans="1:6" ht="20.25" outlineLevel="3">
      <c r="A61" s="13" t="s">
        <v>115</v>
      </c>
      <c r="B61" s="14" t="s">
        <v>8</v>
      </c>
      <c r="C61" s="15" t="s">
        <v>116</v>
      </c>
      <c r="D61" s="15" t="s">
        <v>10</v>
      </c>
      <c r="E61" s="16" t="s">
        <v>94</v>
      </c>
      <c r="F61" s="17">
        <v>105.62997</v>
      </c>
    </row>
    <row r="62" spans="1:6" ht="20.25" outlineLevel="3">
      <c r="A62" s="13" t="s">
        <v>117</v>
      </c>
      <c r="B62" s="14" t="s">
        <v>8</v>
      </c>
      <c r="C62" s="15" t="s">
        <v>118</v>
      </c>
      <c r="D62" s="15" t="s">
        <v>10</v>
      </c>
      <c r="E62" s="16" t="s">
        <v>94</v>
      </c>
      <c r="F62" s="17">
        <v>294.13</v>
      </c>
    </row>
    <row r="63" spans="1:6" ht="40.5" outlineLevel="1">
      <c r="A63" s="13" t="s">
        <v>119</v>
      </c>
      <c r="B63" s="14" t="s">
        <v>8</v>
      </c>
      <c r="C63" s="15" t="s">
        <v>120</v>
      </c>
      <c r="D63" s="15" t="s">
        <v>10</v>
      </c>
      <c r="E63" s="16" t="s">
        <v>8</v>
      </c>
      <c r="F63" s="17">
        <f>F64</f>
        <v>1544.4059099999999</v>
      </c>
    </row>
    <row r="64" spans="1:6" ht="20.25" outlineLevel="2">
      <c r="A64" s="13" t="s">
        <v>121</v>
      </c>
      <c r="B64" s="14" t="s">
        <v>8</v>
      </c>
      <c r="C64" s="15" t="s">
        <v>122</v>
      </c>
      <c r="D64" s="15" t="s">
        <v>10</v>
      </c>
      <c r="E64" s="16" t="s">
        <v>8</v>
      </c>
      <c r="F64" s="17">
        <f>F65</f>
        <v>1544.4059099999999</v>
      </c>
    </row>
    <row r="65" spans="1:6" ht="20.25" outlineLevel="3">
      <c r="A65" s="13" t="s">
        <v>123</v>
      </c>
      <c r="B65" s="14" t="s">
        <v>8</v>
      </c>
      <c r="C65" s="15" t="s">
        <v>124</v>
      </c>
      <c r="D65" s="15" t="s">
        <v>10</v>
      </c>
      <c r="E65" s="16" t="s">
        <v>125</v>
      </c>
      <c r="F65" s="17">
        <v>1544.4059099999999</v>
      </c>
    </row>
    <row r="66" spans="1:6" ht="40.5" outlineLevel="1">
      <c r="A66" s="13" t="s">
        <v>126</v>
      </c>
      <c r="B66" s="14" t="s">
        <v>8</v>
      </c>
      <c r="C66" s="15" t="s">
        <v>127</v>
      </c>
      <c r="D66" s="15" t="s">
        <v>10</v>
      </c>
      <c r="E66" s="16" t="s">
        <v>8</v>
      </c>
      <c r="F66" s="17">
        <f>F67</f>
        <v>9.0719999999999992</v>
      </c>
    </row>
    <row r="67" spans="1:6" ht="81" outlineLevel="2">
      <c r="A67" s="13" t="s">
        <v>128</v>
      </c>
      <c r="B67" s="14" t="s">
        <v>8</v>
      </c>
      <c r="C67" s="15" t="s">
        <v>129</v>
      </c>
      <c r="D67" s="15" t="s">
        <v>10</v>
      </c>
      <c r="E67" s="16" t="s">
        <v>8</v>
      </c>
      <c r="F67" s="17">
        <f>F68</f>
        <v>9.0719999999999992</v>
      </c>
    </row>
    <row r="68" spans="1:6" ht="101.25" outlineLevel="3">
      <c r="A68" s="13" t="s">
        <v>130</v>
      </c>
      <c r="B68" s="14" t="s">
        <v>8</v>
      </c>
      <c r="C68" s="15" t="s">
        <v>131</v>
      </c>
      <c r="D68" s="15" t="s">
        <v>10</v>
      </c>
      <c r="E68" s="16" t="s">
        <v>132</v>
      </c>
      <c r="F68" s="17">
        <v>9.0719999999999992</v>
      </c>
    </row>
    <row r="69" spans="1:6" ht="20.25" outlineLevel="1">
      <c r="A69" s="13" t="s">
        <v>133</v>
      </c>
      <c r="B69" s="14" t="s">
        <v>8</v>
      </c>
      <c r="C69" s="15" t="s">
        <v>134</v>
      </c>
      <c r="D69" s="15" t="s">
        <v>10</v>
      </c>
      <c r="E69" s="16" t="s">
        <v>8</v>
      </c>
      <c r="F69" s="17">
        <f>F70+F84+F86+F88+F90</f>
        <v>2615.6598400000003</v>
      </c>
    </row>
    <row r="70" spans="1:6" ht="40.5" outlineLevel="2">
      <c r="A70" s="13" t="s">
        <v>135</v>
      </c>
      <c r="B70" s="14" t="s">
        <v>8</v>
      </c>
      <c r="C70" s="15" t="s">
        <v>136</v>
      </c>
      <c r="D70" s="15" t="s">
        <v>10</v>
      </c>
      <c r="E70" s="16" t="s">
        <v>8</v>
      </c>
      <c r="F70" s="17">
        <f>SUM(F71:F83)</f>
        <v>1054.7589600000001</v>
      </c>
    </row>
    <row r="71" spans="1:6" ht="76.150000000000006" customHeight="1" outlineLevel="3">
      <c r="A71" s="13" t="s">
        <v>137</v>
      </c>
      <c r="B71" s="14" t="s">
        <v>8</v>
      </c>
      <c r="C71" s="15" t="s">
        <v>138</v>
      </c>
      <c r="D71" s="15" t="s">
        <v>10</v>
      </c>
      <c r="E71" s="16" t="s">
        <v>139</v>
      </c>
      <c r="F71" s="17">
        <v>23.875440000000001</v>
      </c>
    </row>
    <row r="72" spans="1:6" ht="121.5" outlineLevel="3">
      <c r="A72" s="13" t="s">
        <v>140</v>
      </c>
      <c r="B72" s="14" t="s">
        <v>8</v>
      </c>
      <c r="C72" s="15" t="s">
        <v>141</v>
      </c>
      <c r="D72" s="15" t="s">
        <v>10</v>
      </c>
      <c r="E72" s="16" t="s">
        <v>139</v>
      </c>
      <c r="F72" s="17">
        <v>64.591999999999999</v>
      </c>
    </row>
    <row r="73" spans="1:6" ht="101.25" outlineLevel="3">
      <c r="A73" s="13" t="s">
        <v>142</v>
      </c>
      <c r="B73" s="14" t="s">
        <v>8</v>
      </c>
      <c r="C73" s="15" t="s">
        <v>143</v>
      </c>
      <c r="D73" s="15" t="s">
        <v>10</v>
      </c>
      <c r="E73" s="16" t="s">
        <v>139</v>
      </c>
      <c r="F73" s="17">
        <v>268.01560999999998</v>
      </c>
    </row>
    <row r="74" spans="1:6" ht="101.25" outlineLevel="3">
      <c r="A74" s="13" t="s">
        <v>144</v>
      </c>
      <c r="B74" s="14" t="s">
        <v>8</v>
      </c>
      <c r="C74" s="15" t="s">
        <v>145</v>
      </c>
      <c r="D74" s="15" t="s">
        <v>10</v>
      </c>
      <c r="E74" s="16" t="s">
        <v>139</v>
      </c>
      <c r="F74" s="17">
        <v>35.463479999999997</v>
      </c>
    </row>
    <row r="75" spans="1:6" ht="101.25" outlineLevel="3">
      <c r="A75" s="13" t="s">
        <v>146</v>
      </c>
      <c r="B75" s="14" t="s">
        <v>8</v>
      </c>
      <c r="C75" s="15" t="s">
        <v>147</v>
      </c>
      <c r="D75" s="15" t="s">
        <v>10</v>
      </c>
      <c r="E75" s="16" t="s">
        <v>139</v>
      </c>
      <c r="F75" s="17">
        <v>1.278</v>
      </c>
    </row>
    <row r="76" spans="1:6" ht="101.25" outlineLevel="3">
      <c r="A76" s="13" t="s">
        <v>148</v>
      </c>
      <c r="B76" s="14" t="s">
        <v>8</v>
      </c>
      <c r="C76" s="15" t="s">
        <v>149</v>
      </c>
      <c r="D76" s="15" t="s">
        <v>10</v>
      </c>
      <c r="E76" s="16" t="s">
        <v>139</v>
      </c>
      <c r="F76" s="17">
        <v>5</v>
      </c>
    </row>
    <row r="77" spans="1:6" ht="121.5" outlineLevel="3">
      <c r="A77" s="13" t="s">
        <v>150</v>
      </c>
      <c r="B77" s="14" t="s">
        <v>8</v>
      </c>
      <c r="C77" s="15" t="s">
        <v>151</v>
      </c>
      <c r="D77" s="15" t="s">
        <v>10</v>
      </c>
      <c r="E77" s="16" t="s">
        <v>139</v>
      </c>
      <c r="F77" s="17">
        <v>8.3109999999999999</v>
      </c>
    </row>
    <row r="78" spans="1:6" ht="141.75" outlineLevel="3">
      <c r="A78" s="13" t="s">
        <v>152</v>
      </c>
      <c r="B78" s="14" t="s">
        <v>8</v>
      </c>
      <c r="C78" s="15" t="s">
        <v>153</v>
      </c>
      <c r="D78" s="15" t="s">
        <v>10</v>
      </c>
      <c r="E78" s="16" t="s">
        <v>139</v>
      </c>
      <c r="F78" s="17">
        <v>2.778</v>
      </c>
    </row>
    <row r="79" spans="1:6" ht="101.25" outlineLevel="3">
      <c r="A79" s="13" t="s">
        <v>154</v>
      </c>
      <c r="B79" s="14" t="s">
        <v>8</v>
      </c>
      <c r="C79" s="15" t="s">
        <v>155</v>
      </c>
      <c r="D79" s="15" t="s">
        <v>10</v>
      </c>
      <c r="E79" s="16" t="s">
        <v>139</v>
      </c>
      <c r="F79" s="17">
        <v>13.161350000000001</v>
      </c>
    </row>
    <row r="80" spans="1:6" ht="101.25" outlineLevel="3">
      <c r="A80" s="13" t="s">
        <v>156</v>
      </c>
      <c r="B80" s="14" t="s">
        <v>8</v>
      </c>
      <c r="C80" s="15" t="s">
        <v>157</v>
      </c>
      <c r="D80" s="15" t="s">
        <v>10</v>
      </c>
      <c r="E80" s="16" t="s">
        <v>139</v>
      </c>
      <c r="F80" s="17">
        <v>64.816670000000002</v>
      </c>
    </row>
    <row r="81" spans="1:6" ht="101.25" outlineLevel="3">
      <c r="A81" s="13" t="s">
        <v>158</v>
      </c>
      <c r="B81" s="14" t="s">
        <v>8</v>
      </c>
      <c r="C81" s="15" t="s">
        <v>159</v>
      </c>
      <c r="D81" s="15" t="s">
        <v>10</v>
      </c>
      <c r="E81" s="16" t="s">
        <v>139</v>
      </c>
      <c r="F81" s="17">
        <v>520.80041000000006</v>
      </c>
    </row>
    <row r="82" spans="1:6" ht="162" outlineLevel="3">
      <c r="A82" s="13" t="s">
        <v>160</v>
      </c>
      <c r="B82" s="14" t="s">
        <v>8</v>
      </c>
      <c r="C82" s="15" t="s">
        <v>161</v>
      </c>
      <c r="D82" s="15" t="s">
        <v>10</v>
      </c>
      <c r="E82" s="16" t="s">
        <v>139</v>
      </c>
      <c r="F82" s="17">
        <v>31.667000000000002</v>
      </c>
    </row>
    <row r="83" spans="1:6" ht="80.650000000000006" customHeight="1" outlineLevel="3">
      <c r="A83" s="13" t="s">
        <v>162</v>
      </c>
      <c r="B83" s="14" t="s">
        <v>8</v>
      </c>
      <c r="C83" s="15" t="s">
        <v>163</v>
      </c>
      <c r="D83" s="15" t="s">
        <v>10</v>
      </c>
      <c r="E83" s="16" t="s">
        <v>139</v>
      </c>
      <c r="F83" s="17">
        <v>15</v>
      </c>
    </row>
    <row r="84" spans="1:6" ht="121.5" outlineLevel="2">
      <c r="A84" s="13" t="s">
        <v>164</v>
      </c>
      <c r="B84" s="14" t="s">
        <v>8</v>
      </c>
      <c r="C84" s="15" t="s">
        <v>165</v>
      </c>
      <c r="D84" s="15" t="s">
        <v>10</v>
      </c>
      <c r="E84" s="16" t="s">
        <v>8</v>
      </c>
      <c r="F84" s="17">
        <v>65.963999999999999</v>
      </c>
    </row>
    <row r="85" spans="1:6" ht="76.900000000000006" customHeight="1" outlineLevel="3">
      <c r="A85" s="13" t="s">
        <v>166</v>
      </c>
      <c r="B85" s="14" t="s">
        <v>8</v>
      </c>
      <c r="C85" s="15" t="s">
        <v>167</v>
      </c>
      <c r="D85" s="15" t="s">
        <v>10</v>
      </c>
      <c r="E85" s="16" t="s">
        <v>139</v>
      </c>
      <c r="F85" s="17">
        <v>65.963999999999999</v>
      </c>
    </row>
    <row r="86" spans="1:6" ht="81" outlineLevel="2">
      <c r="A86" s="13" t="s">
        <v>168</v>
      </c>
      <c r="B86" s="14" t="s">
        <v>8</v>
      </c>
      <c r="C86" s="15" t="s">
        <v>169</v>
      </c>
      <c r="D86" s="15" t="s">
        <v>10</v>
      </c>
      <c r="E86" s="16" t="s">
        <v>8</v>
      </c>
      <c r="F86" s="17">
        <v>1110.3317500000001</v>
      </c>
    </row>
    <row r="87" spans="1:6" ht="60.75" outlineLevel="3">
      <c r="A87" s="13" t="s">
        <v>170</v>
      </c>
      <c r="B87" s="14" t="s">
        <v>8</v>
      </c>
      <c r="C87" s="15" t="s">
        <v>171</v>
      </c>
      <c r="D87" s="15" t="s">
        <v>10</v>
      </c>
      <c r="E87" s="16" t="s">
        <v>139</v>
      </c>
      <c r="F87" s="17">
        <v>1110.3317500000001</v>
      </c>
    </row>
    <row r="88" spans="1:6" ht="20.25" outlineLevel="2">
      <c r="A88" s="13" t="s">
        <v>172</v>
      </c>
      <c r="B88" s="14" t="s">
        <v>8</v>
      </c>
      <c r="C88" s="15" t="s">
        <v>173</v>
      </c>
      <c r="D88" s="15" t="s">
        <v>10</v>
      </c>
      <c r="E88" s="16" t="s">
        <v>8</v>
      </c>
      <c r="F88" s="17">
        <f>F89</f>
        <v>136.22999999999999</v>
      </c>
    </row>
    <row r="89" spans="1:6" ht="162" outlineLevel="3">
      <c r="A89" s="13" t="s">
        <v>174</v>
      </c>
      <c r="B89" s="14" t="s">
        <v>8</v>
      </c>
      <c r="C89" s="15" t="s">
        <v>175</v>
      </c>
      <c r="D89" s="15" t="s">
        <v>10</v>
      </c>
      <c r="E89" s="16" t="s">
        <v>139</v>
      </c>
      <c r="F89" s="17">
        <v>136.22999999999999</v>
      </c>
    </row>
    <row r="90" spans="1:6" ht="20.25" outlineLevel="2">
      <c r="A90" s="13" t="s">
        <v>176</v>
      </c>
      <c r="B90" s="14" t="s">
        <v>8</v>
      </c>
      <c r="C90" s="15" t="s">
        <v>177</v>
      </c>
      <c r="D90" s="15" t="s">
        <v>10</v>
      </c>
      <c r="E90" s="16" t="s">
        <v>8</v>
      </c>
      <c r="F90" s="17">
        <f>F91</f>
        <v>248.37513000000001</v>
      </c>
    </row>
    <row r="91" spans="1:6" ht="182.25" outlineLevel="3">
      <c r="A91" s="13" t="s">
        <v>178</v>
      </c>
      <c r="B91" s="14" t="s">
        <v>8</v>
      </c>
      <c r="C91" s="15" t="s">
        <v>179</v>
      </c>
      <c r="D91" s="15" t="s">
        <v>10</v>
      </c>
      <c r="E91" s="16" t="s">
        <v>139</v>
      </c>
      <c r="F91" s="17">
        <v>248.37513000000001</v>
      </c>
    </row>
    <row r="92" spans="1:6" ht="20.25">
      <c r="A92" s="13" t="s">
        <v>180</v>
      </c>
      <c r="B92" s="14" t="s">
        <v>8</v>
      </c>
      <c r="C92" s="15" t="s">
        <v>181</v>
      </c>
      <c r="D92" s="15" t="s">
        <v>10</v>
      </c>
      <c r="E92" s="16" t="s">
        <v>8</v>
      </c>
      <c r="F92" s="17">
        <f>F93+F122</f>
        <v>2919027.5757200005</v>
      </c>
    </row>
    <row r="93" spans="1:6" ht="40.5" outlineLevel="1">
      <c r="A93" s="13" t="s">
        <v>182</v>
      </c>
      <c r="B93" s="14" t="s">
        <v>8</v>
      </c>
      <c r="C93" s="15" t="s">
        <v>183</v>
      </c>
      <c r="D93" s="15" t="s">
        <v>10</v>
      </c>
      <c r="E93" s="16" t="s">
        <v>8</v>
      </c>
      <c r="F93" s="17">
        <f>F94+F98+F106+F117</f>
        <v>2934732.6998400004</v>
      </c>
    </row>
    <row r="94" spans="1:6" ht="20.25" outlineLevel="2">
      <c r="A94" s="13" t="s">
        <v>184</v>
      </c>
      <c r="B94" s="14" t="s">
        <v>8</v>
      </c>
      <c r="C94" s="15" t="s">
        <v>185</v>
      </c>
      <c r="D94" s="15" t="s">
        <v>10</v>
      </c>
      <c r="E94" s="16" t="s">
        <v>8</v>
      </c>
      <c r="F94" s="17">
        <f>F95+F96+F97</f>
        <v>962363.91702000005</v>
      </c>
    </row>
    <row r="95" spans="1:6" ht="40.5" outlineLevel="3">
      <c r="A95" s="13" t="s">
        <v>186</v>
      </c>
      <c r="B95" s="14" t="s">
        <v>8</v>
      </c>
      <c r="C95" s="15" t="s">
        <v>187</v>
      </c>
      <c r="D95" s="15" t="s">
        <v>10</v>
      </c>
      <c r="E95" s="16" t="s">
        <v>188</v>
      </c>
      <c r="F95" s="17">
        <v>179750</v>
      </c>
    </row>
    <row r="96" spans="1:6" ht="40.5" outlineLevel="3">
      <c r="A96" s="13" t="s">
        <v>189</v>
      </c>
      <c r="B96" s="14" t="s">
        <v>8</v>
      </c>
      <c r="C96" s="15" t="s">
        <v>190</v>
      </c>
      <c r="D96" s="15" t="s">
        <v>10</v>
      </c>
      <c r="E96" s="16" t="s">
        <v>188</v>
      </c>
      <c r="F96" s="17">
        <v>195253.91701999999</v>
      </c>
    </row>
    <row r="97" spans="1:6" ht="48.6" customHeight="1" outlineLevel="3">
      <c r="A97" s="13" t="s">
        <v>191</v>
      </c>
      <c r="B97" s="14" t="s">
        <v>8</v>
      </c>
      <c r="C97" s="15" t="s">
        <v>192</v>
      </c>
      <c r="D97" s="15" t="s">
        <v>10</v>
      </c>
      <c r="E97" s="16" t="s">
        <v>188</v>
      </c>
      <c r="F97" s="17">
        <v>587360</v>
      </c>
    </row>
    <row r="98" spans="1:6" ht="40.5" outlineLevel="2">
      <c r="A98" s="13" t="s">
        <v>193</v>
      </c>
      <c r="B98" s="14" t="s">
        <v>8</v>
      </c>
      <c r="C98" s="15" t="s">
        <v>183</v>
      </c>
      <c r="D98" s="15" t="s">
        <v>10</v>
      </c>
      <c r="E98" s="16" t="s">
        <v>8</v>
      </c>
      <c r="F98" s="17">
        <f>F99+F101+F104</f>
        <v>658323.02510000009</v>
      </c>
    </row>
    <row r="99" spans="1:6" ht="40.5" outlineLevel="2">
      <c r="A99" s="13" t="s">
        <v>194</v>
      </c>
      <c r="B99" s="14" t="s">
        <v>8</v>
      </c>
      <c r="C99" s="15">
        <v>2022000000</v>
      </c>
      <c r="D99" s="15" t="s">
        <v>10</v>
      </c>
      <c r="E99" s="16">
        <v>0</v>
      </c>
      <c r="F99" s="17">
        <v>24972.462500000001</v>
      </c>
    </row>
    <row r="100" spans="1:6" ht="40.5" outlineLevel="3">
      <c r="A100" s="13" t="s">
        <v>195</v>
      </c>
      <c r="B100" s="14" t="s">
        <v>8</v>
      </c>
      <c r="C100" s="15" t="s">
        <v>196</v>
      </c>
      <c r="D100" s="15" t="s">
        <v>10</v>
      </c>
      <c r="E100" s="16" t="s">
        <v>188</v>
      </c>
      <c r="F100" s="17">
        <v>24972.462500000001</v>
      </c>
    </row>
    <row r="101" spans="1:6" ht="43.35" customHeight="1" outlineLevel="2">
      <c r="A101" s="13" t="s">
        <v>193</v>
      </c>
      <c r="B101" s="14" t="s">
        <v>8</v>
      </c>
      <c r="C101" s="15" t="s">
        <v>197</v>
      </c>
      <c r="D101" s="15" t="s">
        <v>10</v>
      </c>
      <c r="E101" s="16" t="s">
        <v>8</v>
      </c>
      <c r="F101" s="17">
        <f>F102+F103</f>
        <v>43229.63783</v>
      </c>
    </row>
    <row r="102" spans="1:6" ht="60.75" outlineLevel="3">
      <c r="A102" s="13" t="s">
        <v>198</v>
      </c>
      <c r="B102" s="14" t="s">
        <v>8</v>
      </c>
      <c r="C102" s="15" t="s">
        <v>199</v>
      </c>
      <c r="D102" s="15" t="s">
        <v>10</v>
      </c>
      <c r="E102" s="16" t="s">
        <v>188</v>
      </c>
      <c r="F102" s="17">
        <v>32250</v>
      </c>
    </row>
    <row r="103" spans="1:6" ht="40.5" outlineLevel="3">
      <c r="A103" s="13" t="s">
        <v>200</v>
      </c>
      <c r="B103" s="14" t="s">
        <v>8</v>
      </c>
      <c r="C103" s="15" t="s">
        <v>201</v>
      </c>
      <c r="D103" s="15" t="s">
        <v>10</v>
      </c>
      <c r="E103" s="16" t="s">
        <v>188</v>
      </c>
      <c r="F103" s="17">
        <v>10979.63783</v>
      </c>
    </row>
    <row r="104" spans="1:6" ht="40.5" outlineLevel="2">
      <c r="A104" s="13" t="s">
        <v>202</v>
      </c>
      <c r="B104" s="14" t="s">
        <v>8</v>
      </c>
      <c r="C104" s="15" t="s">
        <v>203</v>
      </c>
      <c r="D104" s="15" t="s">
        <v>10</v>
      </c>
      <c r="E104" s="16" t="s">
        <v>8</v>
      </c>
      <c r="F104" s="17">
        <f>F105</f>
        <v>590120.92477000004</v>
      </c>
    </row>
    <row r="105" spans="1:6" ht="20.25" outlineLevel="3">
      <c r="A105" s="13" t="s">
        <v>204</v>
      </c>
      <c r="B105" s="14" t="s">
        <v>8</v>
      </c>
      <c r="C105" s="15" t="s">
        <v>205</v>
      </c>
      <c r="D105" s="15" t="s">
        <v>10</v>
      </c>
      <c r="E105" s="16" t="s">
        <v>188</v>
      </c>
      <c r="F105" s="17">
        <v>590120.92477000004</v>
      </c>
    </row>
    <row r="106" spans="1:6" ht="20.25" outlineLevel="2">
      <c r="A106" s="13" t="s">
        <v>206</v>
      </c>
      <c r="B106" s="14" t="s">
        <v>8</v>
      </c>
      <c r="C106" s="15" t="s">
        <v>207</v>
      </c>
      <c r="D106" s="15" t="s">
        <v>10</v>
      </c>
      <c r="E106" s="16" t="s">
        <v>8</v>
      </c>
      <c r="F106" s="17">
        <f>F107+F108+F109+F110+F111+F112+F113+F114+F115+F116</f>
        <v>1224636.2078200001</v>
      </c>
    </row>
    <row r="107" spans="1:6" ht="40.5" outlineLevel="2">
      <c r="A107" s="13" t="s">
        <v>208</v>
      </c>
      <c r="B107" s="14" t="s">
        <v>8</v>
      </c>
      <c r="C107" s="15" t="s">
        <v>209</v>
      </c>
      <c r="D107" s="15" t="s">
        <v>10</v>
      </c>
      <c r="E107" s="16" t="s">
        <v>188</v>
      </c>
      <c r="F107" s="17">
        <v>4997</v>
      </c>
    </row>
    <row r="108" spans="1:6" ht="40.5" outlineLevel="3">
      <c r="A108" s="13" t="s">
        <v>210</v>
      </c>
      <c r="B108" s="14" t="s">
        <v>8</v>
      </c>
      <c r="C108" s="15" t="s">
        <v>211</v>
      </c>
      <c r="D108" s="15" t="s">
        <v>10</v>
      </c>
      <c r="E108" s="16" t="s">
        <v>188</v>
      </c>
      <c r="F108" s="17">
        <v>9211.5381199999993</v>
      </c>
    </row>
    <row r="109" spans="1:6" ht="40.5" outlineLevel="3">
      <c r="A109" s="13" t="s">
        <v>212</v>
      </c>
      <c r="B109" s="14" t="s">
        <v>8</v>
      </c>
      <c r="C109" s="15" t="s">
        <v>213</v>
      </c>
      <c r="D109" s="15" t="s">
        <v>10</v>
      </c>
      <c r="E109" s="16" t="s">
        <v>188</v>
      </c>
      <c r="F109" s="17">
        <v>1078701.2847500001</v>
      </c>
    </row>
    <row r="110" spans="1:6" ht="60.75" outlineLevel="3">
      <c r="A110" s="13" t="s">
        <v>214</v>
      </c>
      <c r="B110" s="14" t="s">
        <v>8</v>
      </c>
      <c r="C110" s="15" t="s">
        <v>215</v>
      </c>
      <c r="D110" s="15" t="s">
        <v>10</v>
      </c>
      <c r="E110" s="16" t="s">
        <v>188</v>
      </c>
      <c r="F110" s="17">
        <v>54500</v>
      </c>
    </row>
    <row r="111" spans="1:6" ht="81" outlineLevel="4">
      <c r="A111" s="13" t="s">
        <v>216</v>
      </c>
      <c r="B111" s="14" t="s">
        <v>8</v>
      </c>
      <c r="C111" s="15" t="s">
        <v>217</v>
      </c>
      <c r="D111" s="15" t="s">
        <v>10</v>
      </c>
      <c r="E111" s="16" t="s">
        <v>188</v>
      </c>
      <c r="F111" s="17">
        <v>15956.22955</v>
      </c>
    </row>
    <row r="112" spans="1:6" ht="60.75" outlineLevel="3">
      <c r="A112" s="13" t="s">
        <v>218</v>
      </c>
      <c r="B112" s="14" t="s">
        <v>8</v>
      </c>
      <c r="C112" s="15" t="s">
        <v>219</v>
      </c>
      <c r="D112" s="15" t="s">
        <v>10</v>
      </c>
      <c r="E112" s="16" t="s">
        <v>188</v>
      </c>
      <c r="F112" s="17">
        <v>12027.6</v>
      </c>
    </row>
    <row r="113" spans="1:6" ht="60.75" outlineLevel="3">
      <c r="A113" s="13" t="s">
        <v>220</v>
      </c>
      <c r="B113" s="14" t="s">
        <v>8</v>
      </c>
      <c r="C113" s="15" t="s">
        <v>221</v>
      </c>
      <c r="D113" s="15" t="s">
        <v>10</v>
      </c>
      <c r="E113" s="16" t="s">
        <v>188</v>
      </c>
      <c r="F113" s="17">
        <v>34185.263160000002</v>
      </c>
    </row>
    <row r="114" spans="1:6" ht="60.75" outlineLevel="3">
      <c r="A114" s="13" t="s">
        <v>222</v>
      </c>
      <c r="B114" s="14" t="s">
        <v>8</v>
      </c>
      <c r="C114" s="15" t="s">
        <v>223</v>
      </c>
      <c r="D114" s="15" t="s">
        <v>10</v>
      </c>
      <c r="E114" s="16" t="s">
        <v>188</v>
      </c>
      <c r="F114" s="17">
        <v>9369.1044999999995</v>
      </c>
    </row>
    <row r="115" spans="1:6" ht="60.75" outlineLevel="3">
      <c r="A115" s="13" t="s">
        <v>224</v>
      </c>
      <c r="B115" s="14" t="s">
        <v>8</v>
      </c>
      <c r="C115" s="15" t="s">
        <v>225</v>
      </c>
      <c r="D115" s="15" t="s">
        <v>10</v>
      </c>
      <c r="E115" s="16" t="s">
        <v>188</v>
      </c>
      <c r="F115" s="17">
        <v>6.5</v>
      </c>
    </row>
    <row r="116" spans="1:6" ht="40.5" outlineLevel="3">
      <c r="A116" s="13" t="s">
        <v>226</v>
      </c>
      <c r="B116" s="14" t="s">
        <v>8</v>
      </c>
      <c r="C116" s="15" t="s">
        <v>227</v>
      </c>
      <c r="D116" s="15" t="s">
        <v>10</v>
      </c>
      <c r="E116" s="16" t="s">
        <v>188</v>
      </c>
      <c r="F116" s="17">
        <v>5681.6877400000003</v>
      </c>
    </row>
    <row r="117" spans="1:6" ht="20.25" outlineLevel="2">
      <c r="A117" s="13" t="s">
        <v>228</v>
      </c>
      <c r="B117" s="14" t="s">
        <v>8</v>
      </c>
      <c r="C117" s="15" t="s">
        <v>229</v>
      </c>
      <c r="D117" s="15" t="s">
        <v>10</v>
      </c>
      <c r="E117" s="16" t="s">
        <v>8</v>
      </c>
      <c r="F117" s="17">
        <f>F118+F119+F120+F121</f>
        <v>89409.549899999998</v>
      </c>
    </row>
    <row r="118" spans="1:6" ht="78.400000000000006" customHeight="1" outlineLevel="3">
      <c r="A118" s="13" t="s">
        <v>230</v>
      </c>
      <c r="B118" s="14" t="s">
        <v>8</v>
      </c>
      <c r="C118" s="15" t="s">
        <v>231</v>
      </c>
      <c r="D118" s="15" t="s">
        <v>10</v>
      </c>
      <c r="E118" s="16" t="s">
        <v>188</v>
      </c>
      <c r="F118" s="17">
        <v>40000</v>
      </c>
    </row>
    <row r="119" spans="1:6" ht="162" outlineLevel="3">
      <c r="A119" s="13" t="s">
        <v>232</v>
      </c>
      <c r="B119" s="14" t="s">
        <v>8</v>
      </c>
      <c r="C119" s="15" t="s">
        <v>233</v>
      </c>
      <c r="D119" s="15" t="s">
        <v>10</v>
      </c>
      <c r="E119" s="16" t="s">
        <v>188</v>
      </c>
      <c r="F119" s="17">
        <v>749.952</v>
      </c>
    </row>
    <row r="120" spans="1:6" ht="81" outlineLevel="3">
      <c r="A120" s="13" t="s">
        <v>234</v>
      </c>
      <c r="B120" s="14" t="s">
        <v>8</v>
      </c>
      <c r="C120" s="15" t="s">
        <v>235</v>
      </c>
      <c r="D120" s="15" t="s">
        <v>10</v>
      </c>
      <c r="E120" s="16" t="s">
        <v>188</v>
      </c>
      <c r="F120" s="17">
        <v>2537.5979000000002</v>
      </c>
    </row>
    <row r="121" spans="1:6" ht="141.75" outlineLevel="3">
      <c r="A121" s="13" t="s">
        <v>236</v>
      </c>
      <c r="B121" s="14" t="s">
        <v>8</v>
      </c>
      <c r="C121" s="15" t="s">
        <v>237</v>
      </c>
      <c r="D121" s="15" t="s">
        <v>10</v>
      </c>
      <c r="E121" s="16" t="s">
        <v>188</v>
      </c>
      <c r="F121" s="17">
        <v>46122</v>
      </c>
    </row>
    <row r="122" spans="1:6" ht="60.75" outlineLevel="1">
      <c r="A122" s="13" t="s">
        <v>238</v>
      </c>
      <c r="B122" s="14" t="s">
        <v>8</v>
      </c>
      <c r="C122" s="15" t="s">
        <v>239</v>
      </c>
      <c r="D122" s="15" t="s">
        <v>10</v>
      </c>
      <c r="E122" s="16" t="s">
        <v>8</v>
      </c>
      <c r="F122" s="17">
        <f>F123+F124</f>
        <v>-15705.12412</v>
      </c>
    </row>
    <row r="123" spans="1:6" ht="81" outlineLevel="3">
      <c r="A123" s="13" t="s">
        <v>240</v>
      </c>
      <c r="B123" s="14" t="s">
        <v>8</v>
      </c>
      <c r="C123" s="15" t="s">
        <v>241</v>
      </c>
      <c r="D123" s="15" t="s">
        <v>10</v>
      </c>
      <c r="E123" s="16" t="s">
        <v>188</v>
      </c>
      <c r="F123" s="17">
        <v>-15197.858130000001</v>
      </c>
    </row>
    <row r="124" spans="1:6" ht="60.75" outlineLevel="3">
      <c r="A124" s="13" t="s">
        <v>242</v>
      </c>
      <c r="B124" s="14" t="s">
        <v>8</v>
      </c>
      <c r="C124" s="15" t="s">
        <v>243</v>
      </c>
      <c r="D124" s="15" t="s">
        <v>10</v>
      </c>
      <c r="E124" s="16" t="s">
        <v>188</v>
      </c>
      <c r="F124" s="17">
        <v>-507.26598999999999</v>
      </c>
    </row>
    <row r="125" spans="1:6" ht="21.75" customHeight="1">
      <c r="A125" s="2" t="s">
        <v>244</v>
      </c>
      <c r="B125" s="2"/>
      <c r="C125" s="2"/>
      <c r="D125" s="2"/>
      <c r="E125" s="2"/>
      <c r="F125" s="18">
        <f>F92+F8</f>
        <v>3826988.9076600005</v>
      </c>
    </row>
    <row r="126" spans="1:6" ht="12.95" customHeight="1">
      <c r="A126" s="19"/>
      <c r="B126" s="19"/>
      <c r="C126" s="19"/>
      <c r="D126" s="19"/>
      <c r="E126" s="19"/>
      <c r="F126" s="19"/>
    </row>
    <row r="127" spans="1:6" ht="20.25">
      <c r="A127" s="1"/>
      <c r="B127" s="1"/>
      <c r="C127" s="1"/>
      <c r="D127" s="1"/>
      <c r="E127" s="1"/>
      <c r="F127" s="1"/>
    </row>
  </sheetData>
  <mergeCells count="8">
    <mergeCell ref="B7:E7"/>
    <mergeCell ref="A125:E125"/>
    <mergeCell ref="A127:F127"/>
    <mergeCell ref="D1:F1"/>
    <mergeCell ref="D2:F2"/>
    <mergeCell ref="A3:F3"/>
    <mergeCell ref="A4:F4"/>
    <mergeCell ref="A6:F6"/>
  </mergeCells>
  <pageMargins left="0.78749999999999998" right="0.59027777777777801" top="0.74305555555555602" bottom="0.59027777777777801" header="0.59027777777777801" footer="0.511811023622047"/>
  <pageSetup paperSize="9" firstPageNumber="3" fitToHeight="200" orientation="portrait" useFirstPageNumber="1" horizontalDpi="300" verticalDpi="300"/>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Дума Вилючинск</cp:lastModifiedBy>
  <cp:revision>6</cp:revision>
  <cp:lastPrinted>2025-12-15T12:47:57Z</cp:lastPrinted>
  <dcterms:created xsi:type="dcterms:W3CDTF">2025-12-11T22:00:28Z</dcterms:created>
  <dcterms:modified xsi:type="dcterms:W3CDTF">2025-12-19T00:17:12Z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